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3" sheetId="1" r:id="rId1"/>
  </sheets>
  <externalReferences>
    <externalReference r:id="rId2"/>
  </externalReferences>
  <definedNames>
    <definedName name="Z_6E36EA37_049E_4FAE_B719_2847CD16F858_.wvu.Cols" localSheetId="0" hidden="1">'Баррикадная 3'!#REF!,'Баррикадная 3'!#REF!</definedName>
    <definedName name="Z_6E36EA37_049E_4FAE_B719_2847CD16F858_.wvu.Rows" localSheetId="0" hidden="1">'Баррикадная 3'!$42:$45</definedName>
    <definedName name="Z_73C0D023_21BD_4441_8EFA_957546C15799_.wvu.Cols" localSheetId="0" hidden="1">'Баррикадная 3'!#REF!,'Баррикадная 3'!#REF!</definedName>
    <definedName name="Z_73C0D023_21BD_4441_8EFA_957546C15799_.wvu.Rows" localSheetId="0" hidden="1">'Баррикадная 3'!$42:$45</definedName>
    <definedName name="_xlnm.Print_Area" localSheetId="0">'Баррикадная 3'!$A$1:$I$60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<sst xmlns="http://schemas.openxmlformats.org/spreadsheetml/2006/main" count="62" uniqueCount="53">
  <si>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</si>
  <si>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</si>
  <si>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</si>
  <si>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</si>
  <si>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</si>
  <si>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</si>
  <si>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</si>
  <si>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</si>
  <si>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</si>
  <si>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</si>
  <si>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</si>
  <si>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</si>
  <si>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</si>
  <si>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</si>
  <si>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</si>
  <si>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</si>
  <si>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</si>
  <si>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</si>
  <si>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</si>
  <si>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</si>
  <si>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</si>
  <si>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</si>
  <si>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</si>
  <si>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</si>
  <si>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</si>
  <si>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</si>
  <si>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</si>
  <si>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</si>
  <si>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</si>
  <si>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 Баррикадная, 3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</si>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</sst>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04">
          <cell r="W104">
            <v>23541.737022520771</v>
          </cell>
          <cell r="X104">
            <v>4724.3575367507565</v>
          </cell>
          <cell r="Y104">
            <v>13141.6108</v>
          </cell>
          <cell r="AA104">
            <v>0</v>
          </cell>
          <cell r="AI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X104">
            <v>82769.735671456467</v>
          </cell>
          <cell r="BB104">
            <v>0</v>
          </cell>
          <cell r="BC104">
            <v>4577.3151999999991</v>
          </cell>
          <cell r="BD104">
            <v>0</v>
          </cell>
          <cell r="BN104">
            <v>29070</v>
          </cell>
          <cell r="BO104">
            <v>10995.6</v>
          </cell>
          <cell r="BP104">
            <v>0</v>
          </cell>
          <cell r="BQ104">
            <v>0</v>
          </cell>
          <cell r="CN104">
            <v>16333.514474322237</v>
          </cell>
          <cell r="CO104">
            <v>3359.045308311704</v>
          </cell>
          <cell r="CP104">
            <v>107.61</v>
          </cell>
          <cell r="DE104">
            <v>14992.402496618655</v>
          </cell>
          <cell r="DS104">
            <v>13284.856088034538</v>
          </cell>
          <cell r="DT104">
            <v>2707.3312598884631</v>
          </cell>
          <cell r="DU104">
            <v>2909.8049999999998</v>
          </cell>
          <cell r="EK104">
            <v>15978.382347656972</v>
          </cell>
          <cell r="EU104">
            <v>86660.440846756508</v>
          </cell>
          <cell r="EV104">
            <v>21271.849783699112</v>
          </cell>
          <cell r="EW104">
            <v>742.60080000000005</v>
          </cell>
          <cell r="FG104">
            <v>69401.15088664474</v>
          </cell>
          <cell r="FM104">
            <v>50369.048354419261</v>
          </cell>
          <cell r="FN104">
            <v>15158.863181355393</v>
          </cell>
          <cell r="FO104">
            <v>3.7962802016336034E-13</v>
          </cell>
          <cell r="FU104">
            <v>39897.027280928203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21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66406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29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2289605.9500000002</v>
      </c>
      <c r="F9" s="17">
        <f t="shared" ref="F9:G9" si="0">SUM(F10:F14)</f>
        <v>2205779.96</v>
      </c>
      <c r="G9" s="17">
        <f t="shared" si="0"/>
        <v>502436.31</v>
      </c>
    </row>
    <row r="10" spans="1:7" ht="13.2" customHeight="1" x14ac:dyDescent="0.3">
      <c r="A10" s="44" t="s">
        <v>9</v>
      </c>
      <c r="B10" s="45"/>
      <c r="C10" s="45"/>
      <c r="D10" s="46"/>
      <c r="E10" s="18">
        <v>1174855.47</v>
      </c>
      <c r="F10" s="18">
        <v>1146201.95</v>
      </c>
      <c r="G10" s="19">
        <v>286920.18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186759.06</v>
      </c>
      <c r="F12" s="18">
        <v>167140.59</v>
      </c>
      <c r="G12" s="19">
        <v>35916.33</v>
      </c>
    </row>
    <row r="13" spans="1:7" ht="13.5" customHeight="1" x14ac:dyDescent="0.3">
      <c r="A13" s="44" t="s">
        <v>12</v>
      </c>
      <c r="B13" s="45"/>
      <c r="C13" s="45"/>
      <c r="D13" s="46"/>
      <c r="E13" s="18">
        <v>357581.69</v>
      </c>
      <c r="F13" s="18">
        <v>320687.46000000002</v>
      </c>
      <c r="G13" s="19">
        <v>59560.73</v>
      </c>
    </row>
    <row r="14" spans="1:7" ht="14.4" customHeight="1" x14ac:dyDescent="0.3">
      <c r="A14" s="37" t="s">
        <v>13</v>
      </c>
      <c r="B14" s="37"/>
      <c r="C14" s="37"/>
      <c r="D14" s="37"/>
      <c r="E14" s="18">
        <v>570409.73</v>
      </c>
      <c r="F14" s="18">
        <v>571749.96</v>
      </c>
      <c r="G14" s="19">
        <v>120039.07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647893.58000000007</v>
      </c>
      <c r="F15" s="17">
        <f t="shared" ref="F15:G15" si="1">SUM(F16:F19)</f>
        <v>588695.07999999996</v>
      </c>
      <c r="G15" s="17">
        <f t="shared" si="1"/>
        <v>152201.35999999999</v>
      </c>
    </row>
    <row r="16" spans="1:7" ht="33.6" customHeight="1" x14ac:dyDescent="0.3">
      <c r="A16" s="50" t="s">
        <v>45</v>
      </c>
      <c r="B16" s="51"/>
      <c r="C16" s="51"/>
      <c r="D16" s="52"/>
      <c r="E16" s="18">
        <v>594832.17000000004</v>
      </c>
      <c r="F16" s="18">
        <v>542462.15</v>
      </c>
      <c r="G16" s="19">
        <v>145372.88</v>
      </c>
    </row>
    <row r="17" spans="1:11" ht="15.6" x14ac:dyDescent="0.3">
      <c r="A17" s="37" t="s">
        <v>46</v>
      </c>
      <c r="B17" s="37"/>
      <c r="C17" s="37"/>
      <c r="D17" s="37"/>
      <c r="E17" s="18">
        <v>2720.04</v>
      </c>
      <c r="F17" s="18">
        <v>2460.08</v>
      </c>
      <c r="G17" s="19">
        <v>259.95999999999998</v>
      </c>
    </row>
    <row r="18" spans="1:11" ht="15.6" x14ac:dyDescent="0.3">
      <c r="A18" s="37" t="s">
        <v>47</v>
      </c>
      <c r="B18" s="37"/>
      <c r="C18" s="37"/>
      <c r="D18" s="37"/>
      <c r="E18" s="18"/>
      <c r="F18" s="18"/>
      <c r="G18" s="19"/>
    </row>
    <row r="19" spans="1:11" ht="15.6" x14ac:dyDescent="0.3">
      <c r="A19" s="37" t="s">
        <v>48</v>
      </c>
      <c r="B19" s="37"/>
      <c r="C19" s="37"/>
      <c r="D19" s="37"/>
      <c r="E19" s="18">
        <v>50341.37</v>
      </c>
      <c r="F19" s="18">
        <v>43772.85</v>
      </c>
      <c r="G19" s="19">
        <v>6568.52</v>
      </c>
    </row>
    <row r="20" spans="1:11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1" ht="15.6" x14ac:dyDescent="0.3">
      <c r="A21" s="37" t="s">
        <v>15</v>
      </c>
      <c r="B21" s="37"/>
      <c r="C21" s="37"/>
      <c r="D21" s="37"/>
      <c r="E21" s="18">
        <v>10810.8</v>
      </c>
      <c r="F21" s="18">
        <v>10523.89</v>
      </c>
      <c r="G21" s="19">
        <v>2653.75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60" t="s">
        <v>44</v>
      </c>
      <c r="B24" s="60"/>
      <c r="C24" s="60"/>
      <c r="D24" s="60"/>
      <c r="E24" s="60"/>
      <c r="F24" s="18">
        <v>483999.71179999993</v>
      </c>
      <c r="G24" s="20"/>
    </row>
    <row r="25" spans="1:11" ht="15.75" customHeight="1" x14ac:dyDescent="0.25">
      <c r="A25" s="61" t="s">
        <v>31</v>
      </c>
      <c r="B25" s="62"/>
      <c r="C25" s="62"/>
      <c r="D25" s="62"/>
      <c r="E25" s="63"/>
      <c r="F25" s="70">
        <f>SUM(F27:F31)</f>
        <v>124177.44103072799</v>
      </c>
    </row>
    <row r="26" spans="1:11" ht="28.5" customHeight="1" x14ac:dyDescent="0.25">
      <c r="A26" s="64"/>
      <c r="B26" s="65"/>
      <c r="C26" s="65"/>
      <c r="D26" s="65"/>
      <c r="E26" s="66"/>
      <c r="F26" s="71"/>
    </row>
    <row r="27" spans="1:11" ht="15.6" hidden="1" x14ac:dyDescent="0.3">
      <c r="A27" s="67" t="s">
        <v>16</v>
      </c>
      <c r="B27" s="68"/>
      <c r="C27" s="68"/>
      <c r="D27" s="68"/>
      <c r="E27" s="69"/>
      <c r="F27" s="26">
        <f>'[1]свод за год'!W104</f>
        <v>23541.737022520771</v>
      </c>
      <c r="K27" s="35"/>
    </row>
    <row r="28" spans="1:11" ht="15.6" hidden="1" x14ac:dyDescent="0.3">
      <c r="A28" s="67" t="s">
        <v>32</v>
      </c>
      <c r="B28" s="68"/>
      <c r="C28" s="68"/>
      <c r="D28" s="68"/>
      <c r="E28" s="69"/>
      <c r="F28" s="26">
        <f>'[1]свод за год'!X104</f>
        <v>4724.3575367507565</v>
      </c>
    </row>
    <row r="29" spans="1:11" ht="15.6" hidden="1" x14ac:dyDescent="0.3">
      <c r="A29" s="67" t="s">
        <v>18</v>
      </c>
      <c r="B29" s="68"/>
      <c r="C29" s="68"/>
      <c r="D29" s="68"/>
      <c r="E29" s="69"/>
      <c r="F29" s="26">
        <f>'[1]свод за год'!Y104</f>
        <v>13141.6108</v>
      </c>
    </row>
    <row r="30" spans="1:11" ht="15.6" hidden="1" x14ac:dyDescent="0.3">
      <c r="A30" s="67" t="s">
        <v>19</v>
      </c>
      <c r="B30" s="68"/>
      <c r="C30" s="68"/>
      <c r="D30" s="68"/>
      <c r="E30" s="69"/>
      <c r="F30" s="26">
        <f>'[1]свод за год'!AA104+'[1]свод за год'!AI104+'[1]свод за год'!AL104+'[1]свод за год'!AO104+'[1]свод за год'!AP104+'[1]свод за год'!AQ104</f>
        <v>0</v>
      </c>
    </row>
    <row r="31" spans="1:11" ht="36.75" hidden="1" customHeight="1" x14ac:dyDescent="0.3">
      <c r="A31" s="73" t="s">
        <v>33</v>
      </c>
      <c r="B31" s="74"/>
      <c r="C31" s="74"/>
      <c r="D31" s="74"/>
      <c r="E31" s="75"/>
      <c r="F31" s="26">
        <f>'[1]свод за год'!AX104</f>
        <v>82769.735671456467</v>
      </c>
    </row>
    <row r="32" spans="1:11" ht="15.75" customHeight="1" x14ac:dyDescent="0.25">
      <c r="A32" s="61" t="s">
        <v>34</v>
      </c>
      <c r="B32" s="62"/>
      <c r="C32" s="62"/>
      <c r="D32" s="62"/>
      <c r="E32" s="63"/>
      <c r="F32" s="70">
        <f>SUM(F34:F38)+41943</f>
        <v>111615.94697483256</v>
      </c>
    </row>
    <row r="33" spans="1:11" ht="33" customHeight="1" x14ac:dyDescent="0.25">
      <c r="A33" s="64"/>
      <c r="B33" s="65"/>
      <c r="C33" s="65"/>
      <c r="D33" s="65"/>
      <c r="E33" s="66"/>
      <c r="F33" s="71"/>
    </row>
    <row r="34" spans="1:11" ht="15.6" hidden="1" x14ac:dyDescent="0.3">
      <c r="A34" s="72" t="s">
        <v>16</v>
      </c>
      <c r="B34" s="72"/>
      <c r="C34" s="72"/>
      <c r="D34" s="72"/>
      <c r="E34" s="72"/>
      <c r="F34" s="26">
        <f>'[1]свод за год'!CN104+'[1]свод за год'!DS104</f>
        <v>29618.370562356773</v>
      </c>
      <c r="K34" s="35"/>
    </row>
    <row r="35" spans="1:11" ht="15.6" hidden="1" x14ac:dyDescent="0.3">
      <c r="A35" s="72" t="s">
        <v>32</v>
      </c>
      <c r="B35" s="72"/>
      <c r="C35" s="72"/>
      <c r="D35" s="72"/>
      <c r="E35" s="72"/>
      <c r="F35" s="26">
        <f>'[1]свод за год'!CO104+'[1]свод за год'!DT104</f>
        <v>6066.3765682001667</v>
      </c>
    </row>
    <row r="36" spans="1:11" ht="15.6" hidden="1" x14ac:dyDescent="0.3">
      <c r="A36" s="72" t="s">
        <v>18</v>
      </c>
      <c r="B36" s="72"/>
      <c r="C36" s="72"/>
      <c r="D36" s="72"/>
      <c r="E36" s="72"/>
      <c r="F36" s="26">
        <f>'[1]свод за год'!CP104+'[1]свод за год'!DU104</f>
        <v>3017.415</v>
      </c>
    </row>
    <row r="37" spans="1:11" ht="15.6" hidden="1" x14ac:dyDescent="0.3">
      <c r="A37" s="72" t="s">
        <v>19</v>
      </c>
      <c r="B37" s="72"/>
      <c r="C37" s="72"/>
      <c r="D37" s="72"/>
      <c r="E37" s="72"/>
      <c r="F37" s="26">
        <f>'[1]свод за год'!AK104+'[1]свод за год'!AM104+'[1]свод за год'!AN104+'[1]свод за год'!BD104</f>
        <v>0</v>
      </c>
    </row>
    <row r="38" spans="1:11" ht="39.75" hidden="1" customHeight="1" x14ac:dyDescent="0.3">
      <c r="A38" s="73" t="s">
        <v>35</v>
      </c>
      <c r="B38" s="76"/>
      <c r="C38" s="76"/>
      <c r="D38" s="76"/>
      <c r="E38" s="77"/>
      <c r="F38" s="26">
        <f>'[1]свод за год'!DE104+'[1]свод за год'!EK104</f>
        <v>30970.784844275629</v>
      </c>
    </row>
    <row r="39" spans="1:11" ht="32.4" customHeight="1" x14ac:dyDescent="0.3">
      <c r="A39" s="78" t="s">
        <v>36</v>
      </c>
      <c r="B39" s="79"/>
      <c r="C39" s="79"/>
      <c r="D39" s="79"/>
      <c r="E39" s="80"/>
      <c r="F39" s="27">
        <f>SUM(F40:F48)+121426.67</f>
        <v>449570.56633380317</v>
      </c>
    </row>
    <row r="40" spans="1:11" ht="15.6" hidden="1" x14ac:dyDescent="0.3">
      <c r="A40" s="81" t="s">
        <v>20</v>
      </c>
      <c r="B40" s="82"/>
      <c r="C40" s="82"/>
      <c r="D40" s="82"/>
      <c r="E40" s="83"/>
      <c r="F40" s="26">
        <f>'[1]свод за год'!EU104+'[1]свод за год'!FM104</f>
        <v>137029.48920117578</v>
      </c>
      <c r="K40" s="35"/>
    </row>
    <row r="41" spans="1:11" ht="15.6" hidden="1" x14ac:dyDescent="0.3">
      <c r="A41" s="67" t="s">
        <v>32</v>
      </c>
      <c r="B41" s="68"/>
      <c r="C41" s="68"/>
      <c r="D41" s="68"/>
      <c r="E41" s="68"/>
      <c r="F41" s="26">
        <f>'[1]свод за год'!EV104+'[1]свод за год'!FN104</f>
        <v>36430.712965054503</v>
      </c>
    </row>
    <row r="42" spans="1:11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1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1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1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1" ht="15.6" hidden="1" x14ac:dyDescent="0.3">
      <c r="A46" s="72" t="s">
        <v>18</v>
      </c>
      <c r="B46" s="72"/>
      <c r="C46" s="72"/>
      <c r="D46" s="72"/>
      <c r="E46" s="67"/>
      <c r="F46" s="26">
        <f>'[1]свод за год'!EW104+'[1]свод за год'!FO104</f>
        <v>742.60080000000039</v>
      </c>
    </row>
    <row r="47" spans="1:11" ht="15.6" hidden="1" x14ac:dyDescent="0.3">
      <c r="A47" s="67" t="s">
        <v>19</v>
      </c>
      <c r="B47" s="68"/>
      <c r="C47" s="68"/>
      <c r="D47" s="68"/>
      <c r="E47" s="68"/>
      <c r="F47" s="26">
        <f>'[1]свод за год'!BB104+'[1]свод за год'!BC104+'[1]свод за год'!BN104+'[1]свод за год'!BO104+'[1]свод за год'!BP104+'[1]свод за год'!BQ104</f>
        <v>44642.915199999996</v>
      </c>
    </row>
    <row r="48" spans="1:11" ht="43.5" hidden="1" customHeight="1" x14ac:dyDescent="0.3">
      <c r="A48" s="73" t="s">
        <v>37</v>
      </c>
      <c r="B48" s="76"/>
      <c r="C48" s="76"/>
      <c r="D48" s="76"/>
      <c r="E48" s="77"/>
      <c r="F48" s="26">
        <f>'[1]свод за год'!FG104+'[1]свод за год'!FU104</f>
        <v>109298.17816757294</v>
      </c>
    </row>
    <row r="49" spans="1:10" ht="15.6" hidden="1" customHeight="1" x14ac:dyDescent="0.3">
      <c r="A49" s="78" t="s">
        <v>38</v>
      </c>
      <c r="B49" s="68"/>
      <c r="C49" s="68"/>
      <c r="D49" s="68"/>
      <c r="E49" s="69"/>
      <c r="F49" s="34"/>
    </row>
    <row r="50" spans="1:10" ht="15.6" x14ac:dyDescent="0.3">
      <c r="A50" s="85" t="s">
        <v>49</v>
      </c>
      <c r="B50" s="86"/>
      <c r="C50" s="86"/>
      <c r="D50" s="86"/>
      <c r="E50" s="87"/>
      <c r="F50" s="27">
        <f>F25+F32+F39+F49</f>
        <v>685363.95433936373</v>
      </c>
    </row>
    <row r="51" spans="1:10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158533.65</v>
      </c>
    </row>
    <row r="52" spans="1:10" ht="15.6" x14ac:dyDescent="0.3">
      <c r="A52" s="67" t="s">
        <v>23</v>
      </c>
      <c r="B52" s="68"/>
      <c r="C52" s="68"/>
      <c r="D52" s="68"/>
      <c r="E52" s="68"/>
      <c r="F52" s="26">
        <v>76938.47</v>
      </c>
    </row>
    <row r="53" spans="1:10" ht="15.6" x14ac:dyDescent="0.3">
      <c r="A53" s="67" t="s">
        <v>24</v>
      </c>
      <c r="B53" s="68"/>
      <c r="C53" s="68"/>
      <c r="D53" s="68"/>
      <c r="E53" s="68"/>
      <c r="F53" s="26">
        <v>81595.179999999993</v>
      </c>
    </row>
    <row r="54" spans="1:10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0" ht="15.6" x14ac:dyDescent="0.3">
      <c r="A55" s="88" t="s">
        <v>51</v>
      </c>
      <c r="B55" s="88"/>
      <c r="C55" s="88"/>
      <c r="D55" s="88"/>
      <c r="E55" s="88"/>
      <c r="F55" s="27">
        <f>F50+F51</f>
        <v>843897.60433936375</v>
      </c>
      <c r="J55" s="20"/>
    </row>
    <row r="56" spans="1:10" ht="15.6" x14ac:dyDescent="0.3">
      <c r="A56" s="60" t="s">
        <v>26</v>
      </c>
      <c r="B56" s="60"/>
      <c r="C56" s="60"/>
      <c r="D56" s="60"/>
      <c r="E56" s="60"/>
      <c r="F56" s="28">
        <f>E16</f>
        <v>594832.17000000004</v>
      </c>
    </row>
    <row r="57" spans="1:10" ht="15.6" x14ac:dyDescent="0.3">
      <c r="A57" s="60" t="s">
        <v>27</v>
      </c>
      <c r="B57" s="60"/>
      <c r="C57" s="60"/>
      <c r="D57" s="60"/>
      <c r="E57" s="60"/>
      <c r="F57" s="27">
        <f>F16</f>
        <v>542462.15</v>
      </c>
      <c r="H57" s="29"/>
    </row>
    <row r="58" spans="1:10" ht="15.6" x14ac:dyDescent="0.3">
      <c r="A58" s="84" t="s">
        <v>28</v>
      </c>
      <c r="B58" s="84"/>
      <c r="C58" s="84"/>
      <c r="D58" s="84"/>
      <c r="E58" s="84"/>
      <c r="F58" s="27">
        <f>F24+F56-F55</f>
        <v>234934.27746063634</v>
      </c>
      <c r="H58" s="29"/>
      <c r="J58" s="20"/>
    </row>
    <row r="60" spans="1:10" x14ac:dyDescent="0.25">
      <c r="A60" s="1" t="s">
        <v>30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3</vt:lpstr>
      <vt:lpstr>'Баррикадная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2018-03-28T12:28:01Z</cp:lastPrinted>
  <dcterms:created xsi:type="dcterms:W3CDTF">2013-05-24T09:13:10Z</dcterms:created>
  <dcterms:modified xsi:type="dcterms:W3CDTF">2018-03-28T12:28:03Z</dcterms:modified>
</cp:coreProperties>
</file>